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20" i="28" l="1"/>
  <c r="G15" i="30" l="1"/>
  <c r="F15" i="30"/>
  <c r="D15" i="30"/>
  <c r="C15" i="30"/>
  <c r="C20" i="28" l="1"/>
  <c r="U20" i="28" l="1"/>
  <c r="D15" i="31" l="1"/>
  <c r="C15" i="31"/>
  <c r="U21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<sst xmlns="http://schemas.openxmlformats.org/spreadsheetml/2006/main" count="259" uniqueCount="177">
  <si>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</si>
  <si>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</si>
  <si>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</si>
  <si>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</si>
  <si>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</si>
  <si>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</si>
  <si>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</si>
  <si>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</si>
  <si>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</si>
  <si>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</si>
  <si>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</si>
  <si>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</si>
  <si>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</si>
  <si>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</si>
  <si>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</si>
  <si>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</si>
  <si>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</si>
  <si>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</si>
  <si>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</si>
  <si>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</si>
  <si>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</si>
  <si>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</si>
  <si>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</si>
  <si>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</si>
  <si>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</si>
  <si>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</si>
  <si>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</si>
  <si>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</si>
  <si>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</si>
  <si>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</si>
  <si>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</si>
  <si>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</si>
  <si>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</si>
  <si>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</si>
  <si>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</si>
  <si>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</si>
  <si>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</si>
  <si>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</si>
  <si>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</si>
  <si>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</si>
  <si>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</si>
  <si>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</si>
  <si>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</si>
  <si>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</si>
  <si>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</si>
  <si>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</si>
  <si>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</si>
  <si>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</si>
  <si>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</si>
  <si>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</si>
  <si>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</si>
  <si>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</si>
  <si>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</si>
  <si>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</si>
  <si>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</si>
  <si>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</si>
  <si>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</si>
  <si>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</si>
  <si>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</si>
  <si>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</si>
  <si>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</si>
  <si>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</si>
  <si>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</si>
  <si>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</si>
  <si>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</si>
  <si>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</si>
  <si>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</si>
  <si>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</si>
  <si>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</si>
  <si>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</si>
  <si>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</si>
  <si>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</si>
  <si>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</si>
  <si>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</si>
  <si>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</si>
  <si>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</si>
  <si>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</si>
  <si>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</si>
  <si>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</si>
  <si>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</si>
  <si>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</si>
  <si>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</si>
  <si>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</si>
  <si>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</si>
  <si>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</si>
  <si>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</si>
  <si>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</si>
  <si>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</si>
  <si>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</si>
  <si>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</si>
  <si>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</si>
  <si>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</si>
  <si>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</si>
  <si>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</si>
  <si>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</si>
  <si>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</si>
  <si>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</si>
  <si>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</si>
  <si>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</si>
  <si>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</si>
  <si>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</si>
  <si>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</si>
  <si>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</si>
  <si>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</si>
  <si>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</si>
  <si>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</si>
  <si>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</si>
  <si>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</si>
  <si>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</si>
  <si>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</si>
  <si>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</si>
  <si>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</si>
  <si>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</si>
  <si>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</si>
  <si>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</si>
  <si>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</si>
  <si>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</si>
  <si>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</si>
  <si>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</si>
  <si>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</si>
  <si>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</si>
  <si>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</si>
  <si>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</si>
  <si>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</si>
  <si>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</si>
  <si>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</si>
  <si>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</si>
  <si>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</si>
  <si>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</si>
  <si>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</si>
  <si>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</si>
  <si>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</si>
  <si>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</si>
  <si>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</si>
  <si>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</si>
  <si>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</si>
  <si>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</si>
  <si>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</si>
  <si>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</si>
  <si>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</si>
  <si>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</si>
  <si>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</si>
  <si>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</si>
  <si>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</si>
  <si>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</si>
  <si>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</si>
  <si>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</si>
  <si>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</si>
  <si>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</si>
  <si>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</si>
  <si>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</si>
  <si>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</si>
  <si>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</si>
  <si>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</si>
  <si>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</si>
  <si>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</si>
  <si>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</si>
  <si>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</si>
  <si>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</si>
  <si>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</si>
  <si>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</si>
  <si>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</si>
  <si>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</si>
  <si>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</si>
  <si>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</si>
  <si>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</si>
  <si>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</si>
  <si>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</si>
  <si>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</si>
  <si>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</si>
  <si>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</si>
  <si>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УНЦ ячейки двухобмоточного трансформатора</t>
  </si>
  <si>
    <t>ГКТП-100/6/0,4кВ</t>
  </si>
  <si>
    <t>Т5.2-05-1..4</t>
  </si>
  <si>
    <t xml:space="preserve">Реконструкция ТП-19 с заменой силового трансформатора в соответствии с договором на ТП № 1-54-25-0257 г. Новокубанск  </t>
  </si>
  <si>
    <t>P_Ар_25_ЛК15_017147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</si>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</sst>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zoomScale="55" zoomScaleNormal="70" zoomScaleSheetLayoutView="55" workbookViewId="0">
      <selection activeCell="D21" sqref="D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8" t="s">
        <v>156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9" t="s">
        <v>157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0" t="s">
        <v>158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1" t="s">
        <v>159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0" t="s">
        <v>176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174</v>
      </c>
      <c r="D19" s="118" t="s">
        <v>175</v>
      </c>
      <c r="E19" s="122" t="s">
        <v>171</v>
      </c>
      <c r="F19" s="121" t="s">
        <v>166</v>
      </c>
      <c r="G19" s="119" t="s">
        <v>160</v>
      </c>
      <c r="H19" s="119" t="s">
        <v>161</v>
      </c>
      <c r="I19" s="119" t="s">
        <v>168</v>
      </c>
      <c r="J19" s="123" t="s">
        <v>162</v>
      </c>
      <c r="K19" s="123" t="s">
        <v>172</v>
      </c>
      <c r="L19" s="121"/>
      <c r="M19" s="121"/>
      <c r="N19" s="120" t="s">
        <v>163</v>
      </c>
      <c r="O19" s="123" t="s">
        <v>160</v>
      </c>
      <c r="P19" s="123" t="s">
        <v>160</v>
      </c>
      <c r="Q19" s="127" t="s">
        <v>169</v>
      </c>
      <c r="R19" s="127" t="s">
        <v>173</v>
      </c>
      <c r="S19" s="124">
        <v>1786.74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ТП-19 с заменой силового трансформатора в соответствии с договором на ТП № 1-54-25-0257 г. Новокубанск  </v>
      </c>
      <c r="D20" s="118" t="str">
        <f>D19</f>
        <v>P_Ар_25_ЛК15_017147</v>
      </c>
      <c r="E20" s="122" t="s">
        <v>165</v>
      </c>
      <c r="F20" s="121" t="s">
        <v>166</v>
      </c>
      <c r="G20" s="119" t="s">
        <v>160</v>
      </c>
      <c r="H20" s="119" t="s">
        <v>161</v>
      </c>
      <c r="I20" s="119" t="s">
        <v>168</v>
      </c>
      <c r="J20" s="123" t="s">
        <v>162</v>
      </c>
      <c r="K20" s="123" t="s">
        <v>167</v>
      </c>
      <c r="L20" s="121"/>
      <c r="M20" s="121"/>
      <c r="N20" s="120" t="s">
        <v>163</v>
      </c>
      <c r="O20" s="123" t="s">
        <v>160</v>
      </c>
      <c r="P20" s="123" t="s">
        <v>160</v>
      </c>
      <c r="Q20" s="127" t="s">
        <v>164</v>
      </c>
      <c r="R20" s="127" t="s">
        <v>170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40" t="s">
        <v>73</v>
      </c>
      <c r="C22" s="140"/>
      <c r="D22" s="140"/>
      <c r="E22" s="140"/>
      <c r="F22" s="140"/>
      <c r="G22" s="140"/>
      <c r="H22" s="140"/>
      <c r="I22" s="140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3" t="s">
        <v>39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1:22" s="50" customFormat="1" hidden="1" x14ac:dyDescent="0.25">
      <c r="B29" s="134" t="s">
        <v>113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2" s="50" customFormat="1" hidden="1" x14ac:dyDescent="0.25">
      <c r="B30" s="135" t="s">
        <v>115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</row>
    <row r="31" spans="1:22" s="50" customFormat="1" ht="21" hidden="1" customHeight="1" x14ac:dyDescent="0.25">
      <c r="B31" s="133" t="s">
        <v>139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3" t="s">
        <v>65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</row>
    <row r="34" spans="2:21" s="50" customFormat="1" hidden="1" x14ac:dyDescent="0.25">
      <c r="B34" s="52"/>
      <c r="C34" s="133" t="s">
        <v>66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</row>
    <row r="35" spans="2:21" s="50" customFormat="1" hidden="1" x14ac:dyDescent="0.25">
      <c r="B35" s="52"/>
      <c r="C35" s="133" t="s">
        <v>67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</row>
    <row r="36" spans="2:21" s="50" customFormat="1" hidden="1" x14ac:dyDescent="0.25">
      <c r="B36" s="52"/>
      <c r="C36" s="133" t="s">
        <v>68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</row>
    <row r="37" spans="2:21" s="50" customFormat="1" hidden="1" x14ac:dyDescent="0.25">
      <c r="B37" s="52"/>
      <c r="C37" s="133" t="s">
        <v>69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2:21" s="50" customFormat="1" hidden="1" x14ac:dyDescent="0.25">
      <c r="B38" s="52"/>
      <c r="C38" s="133" t="s">
        <v>70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</row>
    <row r="39" spans="2:21" s="50" customFormat="1" hidden="1" x14ac:dyDescent="0.25">
      <c r="B39" s="52"/>
      <c r="C39" s="133" t="s">
        <v>71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</row>
    <row r="40" spans="2:21" s="50" customFormat="1" hidden="1" x14ac:dyDescent="0.25">
      <c r="B40" s="135" t="s">
        <v>44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2:21" s="50" customFormat="1" ht="36" hidden="1" customHeight="1" x14ac:dyDescent="0.25">
      <c r="B41" s="133" t="s">
        <v>40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2:21" s="50" customFormat="1" hidden="1" x14ac:dyDescent="0.25">
      <c r="B42" s="133" t="s">
        <v>41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2:21" s="50" customFormat="1" hidden="1" x14ac:dyDescent="0.25">
      <c r="B43" s="133" t="s">
        <v>116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</row>
    <row r="44" spans="2:21" s="50" customFormat="1" hidden="1" x14ac:dyDescent="0.25">
      <c r="B44" s="133" t="s">
        <v>117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2:21" s="50" customFormat="1" hidden="1" x14ac:dyDescent="0.25">
      <c r="B45" s="57"/>
      <c r="C45" s="133" t="s">
        <v>78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1" s="50" customFormat="1" hidden="1" x14ac:dyDescent="0.25">
      <c r="B46" s="57"/>
      <c r="C46" s="133" t="s">
        <v>77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2:21" s="50" customFormat="1" hidden="1" x14ac:dyDescent="0.25">
      <c r="B47" s="57"/>
      <c r="C47" s="133" t="s">
        <v>79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2:21" s="50" customFormat="1" hidden="1" x14ac:dyDescent="0.25">
      <c r="B48" s="57"/>
      <c r="C48" s="133" t="s">
        <v>80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2:21" s="50" customFormat="1" hidden="1" x14ac:dyDescent="0.25">
      <c r="B49" s="57"/>
      <c r="C49" s="133" t="s">
        <v>81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idden="1" x14ac:dyDescent="0.25">
      <c r="B50" s="57"/>
      <c r="C50" s="133" t="s">
        <v>82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idden="1" x14ac:dyDescent="0.25">
      <c r="B51" s="57"/>
      <c r="C51" s="133" t="s">
        <v>83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idden="1" x14ac:dyDescent="0.25">
      <c r="B52" s="57"/>
      <c r="C52" s="133" t="s">
        <v>88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idden="1" x14ac:dyDescent="0.25">
      <c r="B53" s="57"/>
      <c r="C53" s="133" t="s">
        <v>84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idden="1" x14ac:dyDescent="0.25">
      <c r="B54" s="57"/>
      <c r="C54" s="133" t="s">
        <v>85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idden="1" x14ac:dyDescent="0.25">
      <c r="B55" s="57"/>
      <c r="C55" s="133" t="s">
        <v>86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idden="1" x14ac:dyDescent="0.25">
      <c r="B56" s="57"/>
      <c r="C56" s="133" t="s">
        <v>87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idden="1" x14ac:dyDescent="0.25">
      <c r="B57" s="136" t="s">
        <v>89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0" customFormat="1" hidden="1" x14ac:dyDescent="0.25">
      <c r="B58" s="136" t="s">
        <v>64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0" customFormat="1" hidden="1" x14ac:dyDescent="0.25">
      <c r="B59" s="136" t="s">
        <v>118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</row>
    <row r="60" spans="2:21" s="50" customFormat="1" hidden="1" x14ac:dyDescent="0.25">
      <c r="B60" s="136" t="s">
        <v>119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</row>
    <row r="61" spans="2:21" s="50" customFormat="1" hidden="1" x14ac:dyDescent="0.25">
      <c r="B61" s="136" t="s">
        <v>120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</row>
    <row r="62" spans="2:21" s="50" customFormat="1" hidden="1" x14ac:dyDescent="0.25">
      <c r="B62" s="136" t="s">
        <v>121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</row>
    <row r="63" spans="2:21" s="53" customFormat="1" ht="35.25" hidden="1" customHeight="1" x14ac:dyDescent="0.25">
      <c r="B63" s="133" t="s">
        <v>122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34.5" hidden="1" customHeight="1" x14ac:dyDescent="0.25">
      <c r="B64" s="133" t="s">
        <v>123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G16" sqref="G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31" t="s">
        <v>159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50" t="s">
        <v>176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ТП-19 с заменой силового трансформатора в соответствии с договором на ТП № 1-54-25-0257 г. Новокубанск  </v>
      </c>
      <c r="D15" s="118" t="str">
        <f>'20.1'!D19</f>
        <v>P_Ар_25_ЛК15_017147</v>
      </c>
      <c r="E15" s="110"/>
      <c r="F15" s="109" t="str">
        <f>'20.1'!C19</f>
        <v xml:space="preserve">Реконструкция ТП-19 с заменой силового трансформатора в соответствии с договором на ТП № 1-54-25-0257 г. Новокубанск  </v>
      </c>
      <c r="G15" s="109" t="str">
        <f>'20.1'!D19</f>
        <v>P_Ар_25_ЛК15_017147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0" t="s">
        <v>73</v>
      </c>
      <c r="C21" s="140"/>
      <c r="D21" s="140"/>
      <c r="E21" s="140"/>
      <c r="F21" s="140"/>
      <c r="G21" s="140"/>
      <c r="H21" s="140"/>
      <c r="I21" s="14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5" t="s">
        <v>124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</row>
    <row r="27" spans="2:16" s="25" customFormat="1" ht="15.75" hidden="1" customHeight="1" x14ac:dyDescent="0.25">
      <c r="C27" s="133" t="s">
        <v>45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54"/>
    </row>
    <row r="28" spans="2:16" s="25" customFormat="1" ht="31.5" hidden="1" customHeight="1" x14ac:dyDescent="0.25">
      <c r="C28" s="133" t="s">
        <v>46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54"/>
    </row>
    <row r="29" spans="2:16" s="25" customFormat="1" ht="15.75" hidden="1" customHeight="1" x14ac:dyDescent="0.25">
      <c r="C29" s="133" t="s">
        <v>47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54"/>
    </row>
    <row r="30" spans="2:16" s="25" customFormat="1" ht="15.75" hidden="1" customHeight="1" x14ac:dyDescent="0.25">
      <c r="C30" s="133" t="s">
        <v>48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54"/>
    </row>
    <row r="31" spans="2:16" s="25" customFormat="1" hidden="1" x14ac:dyDescent="0.25">
      <c r="C31" s="133" t="s">
        <v>49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55"/>
    </row>
    <row r="32" spans="2:16" s="25" customFormat="1" hidden="1" x14ac:dyDescent="0.25">
      <c r="C32" s="133" t="s">
        <v>50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55"/>
    </row>
    <row r="33" spans="2:21" s="25" customFormat="1" hidden="1" x14ac:dyDescent="0.25">
      <c r="C33" s="133" t="s">
        <v>51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55"/>
    </row>
    <row r="34" spans="2:21" s="25" customFormat="1" ht="15.75" hidden="1" customHeight="1" x14ac:dyDescent="0.25">
      <c r="C34" s="133" t="s">
        <v>52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54"/>
    </row>
    <row r="35" spans="2:21" s="25" customFormat="1" ht="15.75" hidden="1" customHeight="1" x14ac:dyDescent="0.25">
      <c r="C35" s="133" t="s">
        <v>53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54"/>
    </row>
    <row r="36" spans="2:21" s="25" customFormat="1" hidden="1" x14ac:dyDescent="0.25"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55"/>
    </row>
    <row r="37" spans="2:21" s="25" customFormat="1" ht="15.75" hidden="1" customHeight="1" x14ac:dyDescent="0.25">
      <c r="C37" s="133" t="s">
        <v>55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54"/>
    </row>
    <row r="38" spans="2:21" s="25" customFormat="1" ht="60.6" hidden="1" customHeight="1" x14ac:dyDescent="0.25">
      <c r="C38" s="133" t="s">
        <v>56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54"/>
    </row>
    <row r="39" spans="2:21" s="25" customFormat="1" ht="15.75" hidden="1" customHeight="1" x14ac:dyDescent="0.25">
      <c r="C39" s="133" t="s">
        <v>57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54"/>
    </row>
    <row r="40" spans="2:21" s="25" customFormat="1" ht="21.75" hidden="1" customHeight="1" x14ac:dyDescent="0.25">
      <c r="B40" s="133" t="s">
        <v>91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21" s="25" customFormat="1" ht="55.5" hidden="1" customHeight="1" x14ac:dyDescent="0.25">
      <c r="B41" s="133" t="s">
        <v>103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3" t="s">
        <v>125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3" t="s">
        <v>92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2:21" ht="20.25" hidden="1" customHeight="1" x14ac:dyDescent="0.25">
      <c r="B44" s="133" t="s">
        <v>93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21" hidden="1" x14ac:dyDescent="0.25">
      <c r="B45" s="133" t="s">
        <v>94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21" hidden="1" x14ac:dyDescent="0.25">
      <c r="B46" s="133" t="s">
        <v>58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  <row r="47" spans="2:21" ht="31.5" hidden="1" customHeight="1" x14ac:dyDescent="0.25">
      <c r="B47" s="148" t="s">
        <v>104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</row>
    <row r="48" spans="2:21" hidden="1" x14ac:dyDescent="0.25">
      <c r="B48" s="133" t="s">
        <v>59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2:15" ht="32.25" hidden="1" customHeight="1" x14ac:dyDescent="0.25">
      <c r="B49" s="133" t="s">
        <v>126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2:15" ht="36" hidden="1" customHeight="1" x14ac:dyDescent="0.25">
      <c r="B50" s="133" t="s">
        <v>127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</sheetData>
  <sheetProtection algorithmName="SHA-512" hashValue="uYtGOW0Br625N2IigHugS2lfU9Ut9SaXPKH05RyKFcXirxXYGtbrkBPUxf9OlfeM6bXds1foiOZlQ0erFQ+X/g==" saltValue="Lnj7fuAF/KS8JMtpIRL1o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6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6" customFormat="1" ht="18.75" x14ac:dyDescent="0.3">
      <c r="B6" s="159" t="s">
        <v>158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88" customFormat="1" ht="15.75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89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89" customFormat="1" ht="18.75" x14ac:dyDescent="0.3">
      <c r="B9" s="159" t="s">
        <v>176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4" t="s">
        <v>21</v>
      </c>
      <c r="C12" s="154" t="s">
        <v>11</v>
      </c>
      <c r="D12" s="154" t="s">
        <v>10</v>
      </c>
      <c r="E12" s="154" t="s">
        <v>134</v>
      </c>
      <c r="F12" s="154" t="s">
        <v>135</v>
      </c>
      <c r="G12" s="154" t="s">
        <v>33</v>
      </c>
      <c r="H12" s="154"/>
      <c r="I12" s="154"/>
      <c r="J12" s="154"/>
      <c r="K12" s="154"/>
      <c r="L12" s="154" t="s">
        <v>137</v>
      </c>
      <c r="M12" s="154" t="s">
        <v>98</v>
      </c>
      <c r="N12" s="155" t="s">
        <v>32</v>
      </c>
      <c r="O12" s="155" t="s">
        <v>99</v>
      </c>
      <c r="P12" s="152" t="s">
        <v>31</v>
      </c>
      <c r="Q12" s="158" t="s">
        <v>149</v>
      </c>
      <c r="R12" s="158" t="s">
        <v>150</v>
      </c>
      <c r="S12" s="158" t="s">
        <v>151</v>
      </c>
      <c r="T12" s="158" t="s">
        <v>152</v>
      </c>
      <c r="U12" s="158" t="s">
        <v>153</v>
      </c>
      <c r="V12" s="158" t="s">
        <v>154</v>
      </c>
      <c r="W12" s="158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4"/>
      <c r="C13" s="154"/>
      <c r="D13" s="154"/>
      <c r="E13" s="154"/>
      <c r="F13" s="154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4"/>
      <c r="M13" s="154"/>
      <c r="N13" s="155"/>
      <c r="O13" s="155"/>
      <c r="P13" s="152"/>
      <c r="Q13" s="158" t="s">
        <v>140</v>
      </c>
      <c r="R13" s="158" t="s">
        <v>140</v>
      </c>
      <c r="S13" s="158" t="s">
        <v>140</v>
      </c>
      <c r="T13" s="158" t="s">
        <v>140</v>
      </c>
      <c r="U13" s="158" t="s">
        <v>140</v>
      </c>
      <c r="V13" s="158" t="s">
        <v>140</v>
      </c>
      <c r="W13" s="158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0.51400000000000001</v>
      </c>
      <c r="Q15" s="108"/>
      <c r="R15" s="125"/>
      <c r="S15" s="126">
        <v>0.51400000000000001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0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5" t="s">
        <v>133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2:23" s="56" customFormat="1" ht="33.75" hidden="1" customHeight="1" x14ac:dyDescent="0.25">
      <c r="B24" s="133" t="s">
        <v>95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2:23" s="56" customFormat="1" ht="15.75" hidden="1" x14ac:dyDescent="0.25">
      <c r="B25" s="156" t="s">
        <v>130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</row>
    <row r="26" spans="2:23" s="56" customFormat="1" ht="36" hidden="1" customHeight="1" x14ac:dyDescent="0.25">
      <c r="B26" s="157" t="s">
        <v>112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</row>
    <row r="27" spans="2:23" s="56" customFormat="1" ht="38.25" hidden="1" customHeight="1" x14ac:dyDescent="0.25">
      <c r="B27" s="133" t="s">
        <v>129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</row>
    <row r="28" spans="2:23" s="56" customFormat="1" ht="19.5" hidden="1" customHeight="1" x14ac:dyDescent="0.25">
      <c r="B28" s="133" t="s">
        <v>60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pans="2:23" s="56" customFormat="1" ht="37.9" hidden="1" customHeight="1" x14ac:dyDescent="0.25">
      <c r="B29" s="156" t="s">
        <v>132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</row>
    <row r="30" spans="2:23" s="56" customFormat="1" ht="15.75" hidden="1" x14ac:dyDescent="0.25">
      <c r="B30" s="156" t="s">
        <v>131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</row>
    <row r="31" spans="2:23" s="56" customFormat="1" ht="35.25" hidden="1" customHeight="1" x14ac:dyDescent="0.25">
      <c r="B31" s="133" t="s">
        <v>61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</row>
    <row r="32" spans="2:23" s="56" customFormat="1" ht="21" hidden="1" customHeight="1" x14ac:dyDescent="0.25">
      <c r="B32" s="133" t="s">
        <v>62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</row>
    <row r="33" spans="2:23" s="56" customFormat="1" ht="21" hidden="1" customHeight="1" x14ac:dyDescent="0.25">
      <c r="B33" s="156" t="s">
        <v>111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gjODnP8YucJ3oanDNdJu08bAFirhkrwoJfC7EzHphrGEvcMK1hP226AtBIQhLGdOWboB5PRow11YBGG7JRgbkg==" saltValue="kXWIIoqaq6EwB072pHcAm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176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3" t="s">
        <v>110</v>
      </c>
      <c r="C19" s="133"/>
      <c r="D19" s="133"/>
      <c r="E19" s="133"/>
      <c r="F19" s="133"/>
      <c r="G19" s="133"/>
      <c r="H19" s="133"/>
      <c r="I19" s="133"/>
      <c r="J19" s="13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N45/8bgh0K+jwOew8r9eu9yZmbc49AJLFFAYtf1TqoWcNpGcPl9vy6NLfGDAg9gA2ddI1Ri4IOlE46r71jGxg==" saltValue="RARWLZ6Hpk/SXiNdq9lSl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2026-05-13T13:37:27Z</dcterms:modified>
</cp:coreProperties>
</file>